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9875" windowHeight="7710" activeTab="1"/>
  </bookViews>
  <sheets>
    <sheet name="มังคุด" sheetId="1" r:id="rId1"/>
    <sheet name="เงาะ" sheetId="4" r:id="rId2"/>
    <sheet name="ทุเรียน" sheetId="5" r:id="rId3"/>
    <sheet name="ลองกอง" sheetId="6" r:id="rId4"/>
    <sheet name="รวม" sheetId="7" r:id="rId5"/>
    <sheet name="Sheet2" sheetId="2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C27" i="4"/>
  <c r="C26"/>
  <c r="D27"/>
  <c r="D26"/>
  <c r="J9"/>
  <c r="J8"/>
  <c r="J7"/>
  <c r="J6"/>
  <c r="B27"/>
  <c r="B26"/>
  <c r="E27" i="6"/>
  <c r="E26"/>
  <c r="J8"/>
  <c r="J7"/>
  <c r="J6"/>
  <c r="J5"/>
  <c r="C27"/>
  <c r="C26"/>
  <c r="D26" i="1"/>
  <c r="D25"/>
  <c r="J16"/>
  <c r="J13"/>
  <c r="J14"/>
  <c r="J15"/>
  <c r="B26"/>
  <c r="B25"/>
  <c r="D26" i="5"/>
  <c r="D25"/>
  <c r="J14"/>
  <c r="J11"/>
  <c r="J12"/>
  <c r="J13"/>
  <c r="B26"/>
  <c r="B25"/>
  <c r="F16" i="1"/>
  <c r="E67" i="7"/>
  <c r="D67"/>
  <c r="C67"/>
  <c r="E50"/>
  <c r="D50"/>
  <c r="F50" s="1"/>
  <c r="C50"/>
  <c r="E33"/>
  <c r="D33"/>
  <c r="C33"/>
  <c r="E16"/>
  <c r="D16"/>
  <c r="C16"/>
  <c r="E16" i="6"/>
  <c r="D16"/>
  <c r="C16"/>
  <c r="E16" i="5"/>
  <c r="D16"/>
  <c r="C16"/>
  <c r="E16" i="1"/>
  <c r="D16"/>
  <c r="C16"/>
  <c r="D16" i="4"/>
  <c r="C16"/>
  <c r="E16" l="1"/>
  <c r="F16" s="1"/>
</calcChain>
</file>

<file path=xl/sharedStrings.xml><?xml version="1.0" encoding="utf-8"?>
<sst xmlns="http://schemas.openxmlformats.org/spreadsheetml/2006/main" count="280" uniqueCount="34">
  <si>
    <t>จังหวัดพัทลุง</t>
  </si>
  <si>
    <t>อำเภอ</t>
  </si>
  <si>
    <t>เมืองพัทลุง</t>
  </si>
  <si>
    <t>เขาชัยสน</t>
  </si>
  <si>
    <t>ควนขนุน</t>
  </si>
  <si>
    <t>ปากพะยูน</t>
  </si>
  <si>
    <t>กงหรา</t>
  </si>
  <si>
    <t>ตะโหมด</t>
  </si>
  <si>
    <t>ศรีบรรพต</t>
  </si>
  <si>
    <t>ป่าบอน</t>
  </si>
  <si>
    <t>บางแก้ว</t>
  </si>
  <si>
    <t>ป่าพะยอม</t>
  </si>
  <si>
    <t>ศรีนครินทร์</t>
  </si>
  <si>
    <t>ลำดับที่</t>
  </si>
  <si>
    <t>เนื้อที่เก็บเกี่ยว</t>
  </si>
  <si>
    <t xml:space="preserve">เนื่อที่พาะปลูก </t>
  </si>
  <si>
    <t>(ไร่)</t>
  </si>
  <si>
    <t>ผลผลิต</t>
  </si>
  <si>
    <t>(ตัน)</t>
  </si>
  <si>
    <t>ผลผลิตต่อไร่</t>
  </si>
  <si>
    <t>(กิโลกรัม)</t>
  </si>
  <si>
    <t>รวม</t>
  </si>
  <si>
    <t>ข้อมูลมังคุด ปี 2559</t>
  </si>
  <si>
    <t>ข้อมูลเงาะ ปี 2559</t>
  </si>
  <si>
    <t>ข้อมูลทุเรียน ปี 2559</t>
  </si>
  <si>
    <t>ข้อมูลลองกอง ปี 2559</t>
  </si>
  <si>
    <t>ปี</t>
  </si>
  <si>
    <t>พื้นที่ปลูก</t>
  </si>
  <si>
    <t>พื้นที่ให้ผล</t>
  </si>
  <si>
    <t>ผลผลิตรวม</t>
  </si>
  <si>
    <t>ผลผลิตเฉลี่ย</t>
  </si>
  <si>
    <t>(กก./ไร่)</t>
  </si>
  <si>
    <t>ราคา</t>
  </si>
  <si>
    <t>(บาท/กก.)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</si>
</sst>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93" formatCode="#,##0.0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rgb="FFC00000"/>
      <name val="TH SarabunPSK"/>
      <family val="2"/>
    </font>
    <font>
      <b/>
      <sz val="16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43" fontId="3" fillId="0" borderId="1" xfId="1" applyFont="1" applyBorder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3" fillId="0" borderId="2" xfId="1" applyFont="1" applyBorder="1" applyAlignment="1">
      <alignment horizontal="left" shrinkToFit="1"/>
    </xf>
    <xf numFmtId="187" fontId="2" fillId="0" borderId="2" xfId="1" applyNumberFormat="1" applyFont="1" applyBorder="1"/>
    <xf numFmtId="187" fontId="2" fillId="0" borderId="2" xfId="0" applyNumberFormat="1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187" fontId="2" fillId="0" borderId="4" xfId="1" applyNumberFormat="1" applyFont="1" applyBorder="1"/>
    <xf numFmtId="187" fontId="2" fillId="0" borderId="4" xfId="0" applyNumberFormat="1" applyFont="1" applyBorder="1"/>
    <xf numFmtId="0" fontId="3" fillId="0" borderId="4" xfId="0" applyFont="1" applyBorder="1" applyAlignment="1">
      <alignment horizontal="left" shrinkToFit="1"/>
    </xf>
    <xf numFmtId="187" fontId="2" fillId="0" borderId="3" xfId="0" applyNumberFormat="1" applyFont="1" applyBorder="1"/>
    <xf numFmtId="1" fontId="2" fillId="0" borderId="3" xfId="0" applyNumberFormat="1" applyFont="1" applyBorder="1"/>
    <xf numFmtId="188" fontId="2" fillId="0" borderId="3" xfId="1" applyNumberFormat="1" applyFont="1" applyBorder="1"/>
    <xf numFmtId="187" fontId="3" fillId="0" borderId="2" xfId="1" applyNumberFormat="1" applyFont="1" applyBorder="1" applyAlignment="1">
      <alignment horizontal="left" shrinkToFit="1"/>
    </xf>
    <xf numFmtId="1" fontId="2" fillId="0" borderId="2" xfId="0" applyNumberFormat="1" applyFont="1" applyBorder="1"/>
    <xf numFmtId="187" fontId="2" fillId="0" borderId="2" xfId="0" applyNumberFormat="1" applyFont="1" applyBorder="1" applyAlignment="1">
      <alignment horizontal="right"/>
    </xf>
    <xf numFmtId="187" fontId="2" fillId="0" borderId="7" xfId="0" applyNumberFormat="1" applyFont="1" applyBorder="1"/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187" fontId="2" fillId="0" borderId="7" xfId="1" applyNumberFormat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187" fontId="2" fillId="0" borderId="2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3" fontId="7" fillId="0" borderId="17" xfId="0" applyNumberFormat="1" applyFont="1" applyBorder="1" applyAlignment="1">
      <alignment horizontal="right" vertical="top" wrapText="1"/>
    </xf>
    <xf numFmtId="4" fontId="7" fillId="0" borderId="17" xfId="0" applyNumberFormat="1" applyFont="1" applyBorder="1" applyAlignment="1">
      <alignment horizontal="right" vertical="top" wrapText="1"/>
    </xf>
    <xf numFmtId="0" fontId="7" fillId="0" borderId="17" xfId="0" applyFont="1" applyBorder="1" applyAlignment="1">
      <alignment horizontal="right" vertical="top" wrapText="1"/>
    </xf>
    <xf numFmtId="0" fontId="8" fillId="0" borderId="13" xfId="0" applyFont="1" applyBorder="1" applyAlignment="1">
      <alignment horizontal="center" vertical="top" wrapText="1"/>
    </xf>
    <xf numFmtId="3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3" fontId="2" fillId="0" borderId="0" xfId="0" applyNumberFormat="1" applyFont="1"/>
    <xf numFmtId="43" fontId="3" fillId="0" borderId="4" xfId="1" applyFont="1" applyBorder="1" applyAlignment="1">
      <alignment horizontal="left" shrinkToFit="1"/>
    </xf>
    <xf numFmtId="0" fontId="3" fillId="0" borderId="2" xfId="0" applyFont="1" applyBorder="1" applyAlignment="1">
      <alignment horizontal="left" shrinkToFit="1"/>
    </xf>
    <xf numFmtId="4" fontId="2" fillId="0" borderId="0" xfId="0" applyNumberFormat="1" applyFont="1"/>
    <xf numFmtId="3" fontId="7" fillId="0" borderId="17" xfId="0" applyNumberFormat="1" applyFont="1" applyBorder="1" applyAlignment="1">
      <alignment horizontal="right" wrapText="1"/>
    </xf>
    <xf numFmtId="4" fontId="7" fillId="0" borderId="17" xfId="0" applyNumberFormat="1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3" fontId="7" fillId="0" borderId="15" xfId="0" applyNumberFormat="1" applyFont="1" applyBorder="1" applyAlignment="1">
      <alignment horizontal="right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5" xfId="0" applyFont="1" applyBorder="1" applyAlignment="1">
      <alignment horizontal="right" vertical="top" wrapText="1"/>
    </xf>
    <xf numFmtId="193" fontId="2" fillId="0" borderId="0" xfId="0" applyNumberFormat="1" applyFont="1"/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3" fontId="8" fillId="0" borderId="17" xfId="0" applyNumberFormat="1" applyFont="1" applyBorder="1" applyAlignment="1">
      <alignment horizontal="right" vertical="top" wrapText="1"/>
    </xf>
    <xf numFmtId="4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3" fontId="8" fillId="0" borderId="17" xfId="0" applyNumberFormat="1" applyFont="1" applyBorder="1" applyAlignment="1">
      <alignment horizontal="right" wrapText="1"/>
    </xf>
    <xf numFmtId="0" fontId="8" fillId="0" borderId="17" xfId="0" applyFont="1" applyBorder="1" applyAlignment="1">
      <alignment horizontal="right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opLeftCell="A16" workbookViewId="0">
      <selection activeCell="D27" sqref="D27"/>
    </sheetView>
  </sheetViews>
  <sheetFormatPr defaultRowHeight="24"/>
  <cols>
    <col min="1" max="1" width="8" style="1" customWidth="1"/>
    <col min="2" max="2" width="27.625" style="1" customWidth="1"/>
    <col min="3" max="3" width="21.875" style="1" customWidth="1"/>
    <col min="4" max="4" width="20" style="1" customWidth="1"/>
    <col min="5" max="5" width="19.25" style="1" customWidth="1"/>
    <col min="6" max="6" width="19.375" style="1" customWidth="1"/>
    <col min="7" max="16384" width="9" style="1"/>
  </cols>
  <sheetData>
    <row r="1" spans="1:10">
      <c r="A1" s="31" t="s">
        <v>22</v>
      </c>
      <c r="B1" s="31"/>
      <c r="C1" s="31"/>
      <c r="D1" s="31"/>
      <c r="E1" s="31"/>
      <c r="F1" s="31"/>
    </row>
    <row r="2" spans="1:10">
      <c r="A2" s="31" t="s">
        <v>0</v>
      </c>
      <c r="B2" s="31"/>
      <c r="C2" s="31"/>
      <c r="D2" s="31"/>
      <c r="E2" s="31"/>
      <c r="F2" s="31"/>
    </row>
    <row r="3" spans="1:10">
      <c r="A3" s="30" t="s">
        <v>13</v>
      </c>
      <c r="B3" s="29" t="s">
        <v>1</v>
      </c>
      <c r="C3" s="21" t="s">
        <v>15</v>
      </c>
      <c r="D3" s="21" t="s">
        <v>14</v>
      </c>
      <c r="E3" s="21" t="s">
        <v>17</v>
      </c>
      <c r="F3" s="25" t="s">
        <v>19</v>
      </c>
    </row>
    <row r="4" spans="1:10">
      <c r="A4" s="30"/>
      <c r="B4" s="29"/>
      <c r="C4" s="22" t="s">
        <v>16</v>
      </c>
      <c r="D4" s="22" t="s">
        <v>16</v>
      </c>
      <c r="E4" s="22" t="s">
        <v>18</v>
      </c>
      <c r="F4" s="20" t="s">
        <v>20</v>
      </c>
    </row>
    <row r="5" spans="1:10">
      <c r="A5" s="3">
        <v>1</v>
      </c>
      <c r="B5" s="2" t="s">
        <v>2</v>
      </c>
      <c r="C5" s="19">
        <v>707</v>
      </c>
      <c r="D5" s="23">
        <v>444</v>
      </c>
      <c r="E5" s="23">
        <v>168</v>
      </c>
      <c r="F5" s="24">
        <v>378</v>
      </c>
      <c r="H5" s="2" t="s">
        <v>2</v>
      </c>
      <c r="I5" s="19">
        <v>707</v>
      </c>
    </row>
    <row r="6" spans="1:10">
      <c r="A6" s="4">
        <v>2</v>
      </c>
      <c r="B6" s="5" t="s">
        <v>3</v>
      </c>
      <c r="C6" s="7">
        <v>383</v>
      </c>
      <c r="D6" s="6">
        <v>255</v>
      </c>
      <c r="E6" s="7">
        <v>88</v>
      </c>
      <c r="F6" s="8">
        <v>345</v>
      </c>
      <c r="H6" s="5" t="s">
        <v>5</v>
      </c>
      <c r="I6" s="7">
        <v>126</v>
      </c>
    </row>
    <row r="7" spans="1:10">
      <c r="A7" s="4">
        <v>3</v>
      </c>
      <c r="B7" s="5" t="s">
        <v>4</v>
      </c>
      <c r="C7" s="7">
        <v>1064</v>
      </c>
      <c r="D7" s="6">
        <v>637</v>
      </c>
      <c r="E7" s="6">
        <v>236</v>
      </c>
      <c r="F7" s="8">
        <v>370</v>
      </c>
      <c r="H7" s="5" t="s">
        <v>10</v>
      </c>
      <c r="I7" s="7">
        <v>226</v>
      </c>
    </row>
    <row r="8" spans="1:10">
      <c r="A8" s="4">
        <v>4</v>
      </c>
      <c r="B8" s="5" t="s">
        <v>5</v>
      </c>
      <c r="C8" s="7">
        <v>126</v>
      </c>
      <c r="D8" s="6">
        <v>49</v>
      </c>
      <c r="E8" s="7">
        <v>15</v>
      </c>
      <c r="F8" s="8">
        <v>306</v>
      </c>
      <c r="H8" s="5" t="s">
        <v>9</v>
      </c>
      <c r="I8" s="7">
        <v>342</v>
      </c>
    </row>
    <row r="9" spans="1:10">
      <c r="A9" s="4">
        <v>5</v>
      </c>
      <c r="B9" s="5" t="s">
        <v>6</v>
      </c>
      <c r="C9" s="7">
        <v>3551</v>
      </c>
      <c r="D9" s="6">
        <v>3345</v>
      </c>
      <c r="E9" s="7">
        <v>1141</v>
      </c>
      <c r="F9" s="8">
        <v>341</v>
      </c>
      <c r="H9" s="5" t="s">
        <v>3</v>
      </c>
      <c r="I9" s="7">
        <v>383</v>
      </c>
    </row>
    <row r="10" spans="1:10">
      <c r="A10" s="4">
        <v>6</v>
      </c>
      <c r="B10" s="5" t="s">
        <v>7</v>
      </c>
      <c r="C10" s="7">
        <v>834</v>
      </c>
      <c r="D10" s="6">
        <v>480</v>
      </c>
      <c r="E10" s="18">
        <v>144</v>
      </c>
      <c r="F10" s="8">
        <v>300</v>
      </c>
      <c r="H10" s="5" t="s">
        <v>7</v>
      </c>
      <c r="I10" s="7">
        <v>834</v>
      </c>
    </row>
    <row r="11" spans="1:10">
      <c r="A11" s="4">
        <v>7</v>
      </c>
      <c r="B11" s="5" t="s">
        <v>8</v>
      </c>
      <c r="C11" s="7">
        <v>2375</v>
      </c>
      <c r="D11" s="6">
        <v>2182</v>
      </c>
      <c r="E11" s="6">
        <v>746</v>
      </c>
      <c r="F11" s="6">
        <v>342</v>
      </c>
      <c r="H11" s="5" t="s">
        <v>4</v>
      </c>
      <c r="I11" s="7">
        <v>1064</v>
      </c>
    </row>
    <row r="12" spans="1:10">
      <c r="A12" s="4">
        <v>8</v>
      </c>
      <c r="B12" s="5" t="s">
        <v>9</v>
      </c>
      <c r="C12" s="7">
        <v>342</v>
      </c>
      <c r="D12" s="6">
        <v>295</v>
      </c>
      <c r="E12" s="7">
        <v>110</v>
      </c>
      <c r="F12" s="8">
        <v>373</v>
      </c>
      <c r="H12" s="16" t="s">
        <v>11</v>
      </c>
      <c r="I12" s="6">
        <v>1720</v>
      </c>
    </row>
    <row r="13" spans="1:10">
      <c r="A13" s="4">
        <v>9</v>
      </c>
      <c r="B13" s="5" t="s">
        <v>10</v>
      </c>
      <c r="C13" s="7">
        <v>226</v>
      </c>
      <c r="D13" s="6">
        <v>143</v>
      </c>
      <c r="E13" s="17">
        <v>43</v>
      </c>
      <c r="F13" s="8">
        <v>301</v>
      </c>
      <c r="H13" s="5" t="s">
        <v>8</v>
      </c>
      <c r="I13" s="7">
        <v>2375</v>
      </c>
      <c r="J13" s="1">
        <f>I13/C16*100</f>
        <v>16.823687752355315</v>
      </c>
    </row>
    <row r="14" spans="1:10">
      <c r="A14" s="26">
        <v>10</v>
      </c>
      <c r="B14" s="16" t="s">
        <v>11</v>
      </c>
      <c r="C14" s="6">
        <v>1720</v>
      </c>
      <c r="D14" s="6">
        <v>1467</v>
      </c>
      <c r="E14" s="6">
        <v>506</v>
      </c>
      <c r="F14" s="6">
        <v>345</v>
      </c>
      <c r="H14" s="46" t="s">
        <v>12</v>
      </c>
      <c r="I14" s="7">
        <v>2789</v>
      </c>
      <c r="J14" s="1">
        <f>I14/C16*100</f>
        <v>19.756322164765887</v>
      </c>
    </row>
    <row r="15" spans="1:10">
      <c r="A15" s="9">
        <v>11</v>
      </c>
      <c r="B15" s="12" t="s">
        <v>12</v>
      </c>
      <c r="C15" s="11">
        <v>2789</v>
      </c>
      <c r="D15" s="10">
        <v>2477</v>
      </c>
      <c r="E15" s="10">
        <v>909</v>
      </c>
      <c r="F15" s="10">
        <v>367</v>
      </c>
      <c r="H15" s="45" t="s">
        <v>6</v>
      </c>
      <c r="I15" s="11">
        <v>3551</v>
      </c>
      <c r="J15" s="1">
        <f>I15/C16*100</f>
        <v>25.15406956152157</v>
      </c>
    </row>
    <row r="16" spans="1:10">
      <c r="A16" s="27" t="s">
        <v>21</v>
      </c>
      <c r="B16" s="28"/>
      <c r="C16" s="13">
        <f t="shared" ref="C16:D16" si="0">SUM(C5:C15)</f>
        <v>14117</v>
      </c>
      <c r="D16" s="15">
        <f t="shared" si="0"/>
        <v>11774</v>
      </c>
      <c r="E16" s="13">
        <f>SUM(E5:E15)</f>
        <v>4106</v>
      </c>
      <c r="F16" s="13">
        <f>SUM(F5:F15)</f>
        <v>3768</v>
      </c>
      <c r="J16" s="1">
        <f>SUM(J13:J15)</f>
        <v>61.734079478642769</v>
      </c>
    </row>
    <row r="17" spans="1:6" ht="24.75" thickBot="1"/>
    <row r="18" spans="1:6">
      <c r="A18" s="42" t="s">
        <v>26</v>
      </c>
      <c r="B18" s="32" t="s">
        <v>27</v>
      </c>
      <c r="C18" s="32" t="s">
        <v>28</v>
      </c>
      <c r="D18" s="32" t="s">
        <v>29</v>
      </c>
      <c r="E18" s="32" t="s">
        <v>30</v>
      </c>
      <c r="F18" s="32" t="s">
        <v>32</v>
      </c>
    </row>
    <row r="19" spans="1:6" ht="24.75" thickBot="1">
      <c r="A19" s="43"/>
      <c r="B19" s="33" t="s">
        <v>16</v>
      </c>
      <c r="C19" s="33" t="s">
        <v>16</v>
      </c>
      <c r="D19" s="33" t="s">
        <v>18</v>
      </c>
      <c r="E19" s="33" t="s">
        <v>31</v>
      </c>
      <c r="F19" s="33" t="s">
        <v>33</v>
      </c>
    </row>
    <row r="20" spans="1:6">
      <c r="A20" s="34">
        <v>2555</v>
      </c>
      <c r="B20" s="35">
        <v>12659</v>
      </c>
      <c r="C20" s="35">
        <v>8957</v>
      </c>
      <c r="D20" s="36">
        <v>5881.25</v>
      </c>
      <c r="E20" s="37">
        <v>786.04</v>
      </c>
      <c r="F20" s="37">
        <v>16.260000000000002</v>
      </c>
    </row>
    <row r="21" spans="1:6">
      <c r="A21" s="34">
        <v>2556</v>
      </c>
      <c r="B21" s="35">
        <v>12138</v>
      </c>
      <c r="C21" s="35">
        <v>8503</v>
      </c>
      <c r="D21" s="36">
        <v>5476.11</v>
      </c>
      <c r="E21" s="37">
        <v>674.49</v>
      </c>
      <c r="F21" s="37">
        <v>16.54</v>
      </c>
    </row>
    <row r="22" spans="1:6">
      <c r="A22" s="34">
        <v>2557</v>
      </c>
      <c r="B22" s="48">
        <v>15098</v>
      </c>
      <c r="C22" s="48">
        <v>14387</v>
      </c>
      <c r="D22" s="49">
        <v>6552.7</v>
      </c>
      <c r="E22" s="50">
        <v>455.46</v>
      </c>
      <c r="F22" s="37">
        <v>13.8</v>
      </c>
    </row>
    <row r="23" spans="1:6">
      <c r="A23" s="34">
        <v>2558</v>
      </c>
      <c r="B23" s="48">
        <v>14465</v>
      </c>
      <c r="C23" s="48">
        <v>11774</v>
      </c>
      <c r="D23" s="49">
        <v>5184.5</v>
      </c>
      <c r="E23" s="50">
        <v>440.33</v>
      </c>
      <c r="F23" s="37">
        <v>20.73</v>
      </c>
    </row>
    <row r="24" spans="1:6" ht="24.75" thickBot="1">
      <c r="A24" s="38">
        <v>2559</v>
      </c>
      <c r="B24" s="51">
        <v>14117</v>
      </c>
      <c r="C24" s="52">
        <v>11774</v>
      </c>
      <c r="D24" s="51">
        <v>4106</v>
      </c>
      <c r="E24" s="53">
        <v>349</v>
      </c>
      <c r="F24" s="51">
        <v>14117</v>
      </c>
    </row>
    <row r="25" spans="1:6">
      <c r="B25" s="44">
        <f>B24-B23</f>
        <v>-348</v>
      </c>
      <c r="D25" s="54">
        <f>D24-D23</f>
        <v>-1078.5</v>
      </c>
    </row>
    <row r="26" spans="1:6">
      <c r="B26" s="1">
        <f>B25/B23*100</f>
        <v>-2.4058071206360179</v>
      </c>
      <c r="D26" s="1">
        <f>D25/D23*100</f>
        <v>-20.802391744623396</v>
      </c>
    </row>
  </sheetData>
  <sortState ref="H6:I15">
    <sortCondition ref="I5"/>
  </sortState>
  <mergeCells count="6">
    <mergeCell ref="A18:A19"/>
    <mergeCell ref="A16:B16"/>
    <mergeCell ref="B3:B4"/>
    <mergeCell ref="A3:A4"/>
    <mergeCell ref="A1:F1"/>
    <mergeCell ref="A2:F2"/>
  </mergeCells>
  <pageMargins left="0.48" right="0.3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4" workbookViewId="0">
      <selection activeCell="C28" sqref="C28"/>
    </sheetView>
  </sheetViews>
  <sheetFormatPr defaultRowHeight="24"/>
  <cols>
    <col min="1" max="1" width="8" style="1" customWidth="1"/>
    <col min="2" max="2" width="27.625" style="1" customWidth="1"/>
    <col min="3" max="3" width="21.875" style="1" customWidth="1"/>
    <col min="4" max="4" width="20" style="1" customWidth="1"/>
    <col min="5" max="5" width="19.25" style="1" customWidth="1"/>
    <col min="6" max="6" width="19.375" style="1" customWidth="1"/>
    <col min="7" max="16384" width="9" style="1"/>
  </cols>
  <sheetData>
    <row r="1" spans="1:10">
      <c r="A1" s="31" t="s">
        <v>23</v>
      </c>
      <c r="B1" s="31"/>
      <c r="C1" s="31"/>
      <c r="D1" s="31"/>
      <c r="E1" s="31"/>
      <c r="F1" s="31"/>
    </row>
    <row r="2" spans="1:10">
      <c r="A2" s="31" t="s">
        <v>0</v>
      </c>
      <c r="B2" s="31"/>
      <c r="C2" s="31"/>
      <c r="D2" s="31"/>
      <c r="E2" s="31"/>
      <c r="F2" s="31"/>
    </row>
    <row r="3" spans="1:10">
      <c r="A3" s="30" t="s">
        <v>13</v>
      </c>
      <c r="B3" s="29" t="s">
        <v>1</v>
      </c>
      <c r="C3" s="21" t="s">
        <v>15</v>
      </c>
      <c r="D3" s="21" t="s">
        <v>14</v>
      </c>
      <c r="E3" s="21" t="s">
        <v>17</v>
      </c>
      <c r="F3" s="25" t="s">
        <v>19</v>
      </c>
    </row>
    <row r="4" spans="1:10">
      <c r="A4" s="30"/>
      <c r="B4" s="29"/>
      <c r="C4" s="22" t="s">
        <v>16</v>
      </c>
      <c r="D4" s="22" t="s">
        <v>16</v>
      </c>
      <c r="E4" s="22" t="s">
        <v>18</v>
      </c>
      <c r="F4" s="20" t="s">
        <v>20</v>
      </c>
    </row>
    <row r="5" spans="1:10">
      <c r="A5" s="3">
        <v>1</v>
      </c>
      <c r="B5" s="2" t="s">
        <v>2</v>
      </c>
      <c r="C5" s="19">
        <v>332</v>
      </c>
      <c r="D5" s="23">
        <v>196</v>
      </c>
      <c r="E5" s="23">
        <v>76</v>
      </c>
      <c r="F5" s="24">
        <v>388</v>
      </c>
      <c r="H5" s="2" t="s">
        <v>2</v>
      </c>
      <c r="I5" s="19">
        <v>332</v>
      </c>
    </row>
    <row r="6" spans="1:10">
      <c r="A6" s="4">
        <v>2</v>
      </c>
      <c r="B6" s="5" t="s">
        <v>3</v>
      </c>
      <c r="C6" s="7">
        <v>459</v>
      </c>
      <c r="D6" s="6">
        <v>195</v>
      </c>
      <c r="E6" s="7">
        <v>83</v>
      </c>
      <c r="F6" s="8">
        <v>426</v>
      </c>
      <c r="H6" s="5" t="s">
        <v>6</v>
      </c>
      <c r="I6" s="7">
        <v>1212</v>
      </c>
      <c r="J6" s="1">
        <f>I6/C16*100</f>
        <v>23.011201822669452</v>
      </c>
    </row>
    <row r="7" spans="1:10">
      <c r="A7" s="4">
        <v>3</v>
      </c>
      <c r="B7" s="5" t="s">
        <v>4</v>
      </c>
      <c r="C7" s="7">
        <v>429</v>
      </c>
      <c r="D7" s="6">
        <v>148</v>
      </c>
      <c r="E7" s="6">
        <v>50</v>
      </c>
      <c r="F7" s="8">
        <v>338</v>
      </c>
      <c r="H7" s="46" t="s">
        <v>12</v>
      </c>
      <c r="I7" s="7">
        <v>1132</v>
      </c>
      <c r="J7" s="1">
        <f>I7/C16*100</f>
        <v>21.492310613252325</v>
      </c>
    </row>
    <row r="8" spans="1:10">
      <c r="A8" s="4">
        <v>4</v>
      </c>
      <c r="B8" s="5" t="s">
        <v>5</v>
      </c>
      <c r="C8" s="7">
        <v>64</v>
      </c>
      <c r="D8" s="6">
        <v>44</v>
      </c>
      <c r="E8" s="7">
        <v>17</v>
      </c>
      <c r="F8" s="8">
        <v>386</v>
      </c>
      <c r="H8" s="16" t="s">
        <v>11</v>
      </c>
      <c r="I8" s="6">
        <v>734</v>
      </c>
      <c r="J8" s="1">
        <f>I8/C16*100</f>
        <v>13.935826846402128</v>
      </c>
    </row>
    <row r="9" spans="1:10">
      <c r="A9" s="4">
        <v>5</v>
      </c>
      <c r="B9" s="5" t="s">
        <v>6</v>
      </c>
      <c r="C9" s="7">
        <v>1212</v>
      </c>
      <c r="D9" s="6">
        <v>1124</v>
      </c>
      <c r="E9" s="7">
        <v>475</v>
      </c>
      <c r="F9" s="8">
        <v>415</v>
      </c>
      <c r="H9" s="5" t="s">
        <v>7</v>
      </c>
      <c r="I9" s="7">
        <v>560</v>
      </c>
      <c r="J9" s="1">
        <f>SUM(J6:J8)</f>
        <v>58.439339282323907</v>
      </c>
    </row>
    <row r="10" spans="1:10">
      <c r="A10" s="4">
        <v>6</v>
      </c>
      <c r="B10" s="5" t="s">
        <v>7</v>
      </c>
      <c r="C10" s="7">
        <v>560</v>
      </c>
      <c r="D10" s="6">
        <v>288</v>
      </c>
      <c r="E10" s="18">
        <v>96</v>
      </c>
      <c r="F10" s="8">
        <v>333</v>
      </c>
      <c r="H10" s="5" t="s">
        <v>3</v>
      </c>
      <c r="I10" s="7">
        <v>459</v>
      </c>
    </row>
    <row r="11" spans="1:10">
      <c r="A11" s="4">
        <v>7</v>
      </c>
      <c r="B11" s="5" t="s">
        <v>8</v>
      </c>
      <c r="C11" s="7">
        <v>82</v>
      </c>
      <c r="D11" s="6">
        <v>76</v>
      </c>
      <c r="E11" s="6">
        <v>24</v>
      </c>
      <c r="F11" s="6">
        <v>316</v>
      </c>
      <c r="H11" s="5" t="s">
        <v>4</v>
      </c>
      <c r="I11" s="7">
        <v>429</v>
      </c>
    </row>
    <row r="12" spans="1:10">
      <c r="A12" s="4">
        <v>8</v>
      </c>
      <c r="B12" s="5" t="s">
        <v>9</v>
      </c>
      <c r="C12" s="7">
        <v>88</v>
      </c>
      <c r="D12" s="6">
        <v>59</v>
      </c>
      <c r="E12" s="7">
        <v>23</v>
      </c>
      <c r="F12" s="8">
        <v>390</v>
      </c>
      <c r="H12" s="5" t="s">
        <v>10</v>
      </c>
      <c r="I12" s="7">
        <v>175</v>
      </c>
    </row>
    <row r="13" spans="1:10">
      <c r="A13" s="4">
        <v>9</v>
      </c>
      <c r="B13" s="5" t="s">
        <v>10</v>
      </c>
      <c r="C13" s="7">
        <v>175</v>
      </c>
      <c r="D13" s="6">
        <v>162</v>
      </c>
      <c r="E13" s="17">
        <v>52</v>
      </c>
      <c r="F13" s="8">
        <v>321</v>
      </c>
      <c r="H13" s="5" t="s">
        <v>9</v>
      </c>
      <c r="I13" s="7">
        <v>88</v>
      </c>
    </row>
    <row r="14" spans="1:10">
      <c r="A14" s="26">
        <v>10</v>
      </c>
      <c r="B14" s="16" t="s">
        <v>11</v>
      </c>
      <c r="C14" s="6">
        <v>734</v>
      </c>
      <c r="D14" s="6">
        <v>681</v>
      </c>
      <c r="E14" s="6">
        <v>252</v>
      </c>
      <c r="F14" s="6">
        <v>370</v>
      </c>
      <c r="H14" s="5" t="s">
        <v>8</v>
      </c>
      <c r="I14" s="7">
        <v>82</v>
      </c>
    </row>
    <row r="15" spans="1:10">
      <c r="A15" s="9">
        <v>11</v>
      </c>
      <c r="B15" s="12" t="s">
        <v>12</v>
      </c>
      <c r="C15" s="11">
        <v>1132</v>
      </c>
      <c r="D15" s="10">
        <v>1021</v>
      </c>
      <c r="E15" s="10">
        <v>404</v>
      </c>
      <c r="F15" s="10">
        <v>396</v>
      </c>
      <c r="H15" s="45" t="s">
        <v>5</v>
      </c>
      <c r="I15" s="11">
        <v>64</v>
      </c>
    </row>
    <row r="16" spans="1:10">
      <c r="A16" s="27" t="s">
        <v>21</v>
      </c>
      <c r="B16" s="28"/>
      <c r="C16" s="13">
        <f t="shared" ref="C16:D16" si="0">SUM(C5:C15)</f>
        <v>5267</v>
      </c>
      <c r="D16" s="15">
        <f t="shared" si="0"/>
        <v>3994</v>
      </c>
      <c r="E16" s="13">
        <f>SUM(E5:E15)</f>
        <v>1552</v>
      </c>
      <c r="F16" s="14">
        <f>E16*1000/D16</f>
        <v>388.58287431146721</v>
      </c>
    </row>
    <row r="18" spans="1:6" ht="24.75" thickBot="1"/>
    <row r="19" spans="1:6">
      <c r="A19" s="42" t="s">
        <v>26</v>
      </c>
      <c r="B19" s="32" t="s">
        <v>27</v>
      </c>
      <c r="C19" s="32" t="s">
        <v>28</v>
      </c>
      <c r="D19" s="32" t="s">
        <v>29</v>
      </c>
      <c r="E19" s="32" t="s">
        <v>30</v>
      </c>
      <c r="F19" s="32" t="s">
        <v>32</v>
      </c>
    </row>
    <row r="20" spans="1:6" ht="24.75" thickBot="1">
      <c r="A20" s="43"/>
      <c r="B20" s="33" t="s">
        <v>16</v>
      </c>
      <c r="C20" s="33" t="s">
        <v>16</v>
      </c>
      <c r="D20" s="33" t="s">
        <v>18</v>
      </c>
      <c r="E20" s="33" t="s">
        <v>31</v>
      </c>
      <c r="F20" s="33" t="s">
        <v>33</v>
      </c>
    </row>
    <row r="21" spans="1:6">
      <c r="A21" s="34">
        <v>2555</v>
      </c>
      <c r="B21" s="35">
        <v>5488</v>
      </c>
      <c r="C21" s="35">
        <v>4610</v>
      </c>
      <c r="D21" s="36">
        <v>5888.28</v>
      </c>
      <c r="E21" s="36">
        <v>1263.82</v>
      </c>
      <c r="F21" s="37">
        <v>14.78</v>
      </c>
    </row>
    <row r="22" spans="1:6">
      <c r="A22" s="34">
        <v>2556</v>
      </c>
      <c r="B22" s="35">
        <v>5702</v>
      </c>
      <c r="C22" s="35">
        <v>4563</v>
      </c>
      <c r="D22" s="36">
        <v>4850.95</v>
      </c>
      <c r="E22" s="36">
        <v>1340.45</v>
      </c>
      <c r="F22" s="37">
        <v>16.440000000000001</v>
      </c>
    </row>
    <row r="23" spans="1:6">
      <c r="A23" s="34">
        <v>2557</v>
      </c>
      <c r="B23" s="48">
        <v>5487</v>
      </c>
      <c r="C23" s="48">
        <v>5018</v>
      </c>
      <c r="D23" s="49">
        <v>2004.4</v>
      </c>
      <c r="E23" s="50">
        <v>399.44</v>
      </c>
      <c r="F23" s="37">
        <v>10.59</v>
      </c>
    </row>
    <row r="24" spans="1:6">
      <c r="A24" s="34">
        <v>2558</v>
      </c>
      <c r="B24" s="48">
        <v>4669</v>
      </c>
      <c r="C24" s="48">
        <v>4014</v>
      </c>
      <c r="D24" s="49">
        <v>1645</v>
      </c>
      <c r="E24" s="50">
        <v>409.82</v>
      </c>
      <c r="F24" s="37">
        <v>12.82</v>
      </c>
    </row>
    <row r="25" spans="1:6" ht="24.75" thickBot="1">
      <c r="A25" s="38">
        <v>2559</v>
      </c>
      <c r="B25" s="51">
        <v>5267</v>
      </c>
      <c r="C25" s="52">
        <v>3994</v>
      </c>
      <c r="D25" s="51">
        <v>1552</v>
      </c>
      <c r="E25" s="53">
        <v>389</v>
      </c>
      <c r="F25" s="51">
        <v>5267</v>
      </c>
    </row>
    <row r="26" spans="1:6">
      <c r="B26" s="44">
        <f>B25-B24</f>
        <v>598</v>
      </c>
      <c r="C26" s="47">
        <f>C25-C24</f>
        <v>-20</v>
      </c>
      <c r="D26" s="47">
        <f>D25-D24</f>
        <v>-93</v>
      </c>
    </row>
    <row r="27" spans="1:6">
      <c r="B27" s="1">
        <f>B26/B24*100</f>
        <v>12.807881773399016</v>
      </c>
      <c r="C27" s="1">
        <f>C26/C24*100</f>
        <v>-0.49825610363726958</v>
      </c>
      <c r="D27" s="1">
        <f>D26/D24*100</f>
        <v>-5.6534954407294835</v>
      </c>
    </row>
  </sheetData>
  <sortState ref="H6:I15">
    <sortCondition descending="1" ref="I5"/>
  </sortState>
  <mergeCells count="6">
    <mergeCell ref="A19:A20"/>
    <mergeCell ref="A16:B16"/>
    <mergeCell ref="A1:F1"/>
    <mergeCell ref="A2:F2"/>
    <mergeCell ref="A3:A4"/>
    <mergeCell ref="B3:B4"/>
  </mergeCells>
  <pageMargins left="0.89" right="0.3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topLeftCell="A16" workbookViewId="0">
      <selection activeCell="D27" sqref="D27"/>
    </sheetView>
  </sheetViews>
  <sheetFormatPr defaultRowHeight="24"/>
  <cols>
    <col min="1" max="1" width="8" style="1" customWidth="1"/>
    <col min="2" max="2" width="27.625" style="1" customWidth="1"/>
    <col min="3" max="3" width="21.875" style="1" customWidth="1"/>
    <col min="4" max="4" width="20" style="1" customWidth="1"/>
    <col min="5" max="5" width="19.25" style="1" customWidth="1"/>
    <col min="6" max="6" width="19.375" style="1" customWidth="1"/>
    <col min="7" max="16384" width="9" style="1"/>
  </cols>
  <sheetData>
    <row r="1" spans="1:10">
      <c r="A1" s="31" t="s">
        <v>24</v>
      </c>
      <c r="B1" s="31"/>
      <c r="C1" s="31"/>
      <c r="D1" s="31"/>
      <c r="E1" s="31"/>
      <c r="F1" s="31"/>
    </row>
    <row r="2" spans="1:10">
      <c r="A2" s="31" t="s">
        <v>0</v>
      </c>
      <c r="B2" s="31"/>
      <c r="C2" s="31"/>
      <c r="D2" s="31"/>
      <c r="E2" s="31"/>
      <c r="F2" s="31"/>
    </row>
    <row r="3" spans="1:10">
      <c r="A3" s="30" t="s">
        <v>13</v>
      </c>
      <c r="B3" s="29" t="s">
        <v>1</v>
      </c>
      <c r="C3" s="21" t="s">
        <v>15</v>
      </c>
      <c r="D3" s="21" t="s">
        <v>14</v>
      </c>
      <c r="E3" s="21" t="s">
        <v>17</v>
      </c>
      <c r="F3" s="25" t="s">
        <v>19</v>
      </c>
      <c r="H3" s="2" t="s">
        <v>2</v>
      </c>
      <c r="I3" s="19">
        <v>50</v>
      </c>
    </row>
    <row r="4" spans="1:10">
      <c r="A4" s="30"/>
      <c r="B4" s="29"/>
      <c r="C4" s="22" t="s">
        <v>16</v>
      </c>
      <c r="D4" s="22" t="s">
        <v>16</v>
      </c>
      <c r="E4" s="22" t="s">
        <v>18</v>
      </c>
      <c r="F4" s="20" t="s">
        <v>20</v>
      </c>
      <c r="H4" s="5" t="s">
        <v>9</v>
      </c>
      <c r="I4" s="7">
        <v>118</v>
      </c>
    </row>
    <row r="5" spans="1:10">
      <c r="A5" s="3">
        <v>1</v>
      </c>
      <c r="B5" s="2" t="s">
        <v>2</v>
      </c>
      <c r="C5" s="19">
        <v>50</v>
      </c>
      <c r="D5" s="23">
        <v>27</v>
      </c>
      <c r="E5" s="23">
        <v>7</v>
      </c>
      <c r="F5" s="24">
        <v>259</v>
      </c>
      <c r="H5" s="5" t="s">
        <v>5</v>
      </c>
      <c r="I5" s="7">
        <v>124</v>
      </c>
    </row>
    <row r="6" spans="1:10">
      <c r="A6" s="4">
        <v>2</v>
      </c>
      <c r="B6" s="5" t="s">
        <v>3</v>
      </c>
      <c r="C6" s="7">
        <v>184</v>
      </c>
      <c r="D6" s="6">
        <v>173</v>
      </c>
      <c r="E6" s="7">
        <v>37</v>
      </c>
      <c r="F6" s="8">
        <v>214</v>
      </c>
      <c r="H6" s="5" t="s">
        <v>3</v>
      </c>
      <c r="I6" s="7">
        <v>184</v>
      </c>
    </row>
    <row r="7" spans="1:10">
      <c r="A7" s="4">
        <v>3</v>
      </c>
      <c r="B7" s="5" t="s">
        <v>4</v>
      </c>
      <c r="C7" s="7">
        <v>225</v>
      </c>
      <c r="D7" s="6">
        <v>141</v>
      </c>
      <c r="E7" s="6">
        <v>35</v>
      </c>
      <c r="F7" s="8">
        <v>248</v>
      </c>
      <c r="H7" s="5" t="s">
        <v>4</v>
      </c>
      <c r="I7" s="7">
        <v>225</v>
      </c>
    </row>
    <row r="8" spans="1:10">
      <c r="A8" s="4">
        <v>4</v>
      </c>
      <c r="B8" s="5" t="s">
        <v>5</v>
      </c>
      <c r="C8" s="7">
        <v>124</v>
      </c>
      <c r="D8" s="6">
        <v>97</v>
      </c>
      <c r="E8" s="7">
        <v>24</v>
      </c>
      <c r="F8" s="8">
        <v>247</v>
      </c>
      <c r="H8" s="5" t="s">
        <v>10</v>
      </c>
      <c r="I8" s="7">
        <v>261</v>
      </c>
    </row>
    <row r="9" spans="1:10">
      <c r="A9" s="4">
        <v>5</v>
      </c>
      <c r="B9" s="5" t="s">
        <v>6</v>
      </c>
      <c r="C9" s="7">
        <v>873</v>
      </c>
      <c r="D9" s="6">
        <v>817</v>
      </c>
      <c r="E9" s="7">
        <v>208</v>
      </c>
      <c r="F9" s="8">
        <v>255</v>
      </c>
      <c r="H9" s="16" t="s">
        <v>11</v>
      </c>
      <c r="I9" s="6">
        <v>356</v>
      </c>
    </row>
    <row r="10" spans="1:10">
      <c r="A10" s="4">
        <v>6</v>
      </c>
      <c r="B10" s="5" t="s">
        <v>7</v>
      </c>
      <c r="C10" s="7">
        <v>508</v>
      </c>
      <c r="D10" s="6">
        <v>485</v>
      </c>
      <c r="E10" s="18">
        <v>121</v>
      </c>
      <c r="F10" s="8">
        <v>249</v>
      </c>
      <c r="H10" s="5" t="s">
        <v>7</v>
      </c>
      <c r="I10" s="7">
        <v>508</v>
      </c>
    </row>
    <row r="11" spans="1:10">
      <c r="A11" s="4">
        <v>7</v>
      </c>
      <c r="B11" s="5" t="s">
        <v>8</v>
      </c>
      <c r="C11" s="7">
        <v>667</v>
      </c>
      <c r="D11" s="6">
        <v>625</v>
      </c>
      <c r="E11" s="6">
        <v>163</v>
      </c>
      <c r="F11" s="6">
        <v>261</v>
      </c>
      <c r="H11" s="5" t="s">
        <v>8</v>
      </c>
      <c r="I11" s="7">
        <v>667</v>
      </c>
      <c r="J11" s="1">
        <f>I11/C16*100</f>
        <v>16.356056890632665</v>
      </c>
    </row>
    <row r="12" spans="1:10">
      <c r="A12" s="4">
        <v>8</v>
      </c>
      <c r="B12" s="5" t="s">
        <v>9</v>
      </c>
      <c r="C12" s="7">
        <v>118</v>
      </c>
      <c r="D12" s="6">
        <v>105</v>
      </c>
      <c r="E12" s="7">
        <v>27</v>
      </c>
      <c r="F12" s="8">
        <v>257</v>
      </c>
      <c r="H12" s="46" t="s">
        <v>12</v>
      </c>
      <c r="I12" s="7">
        <v>712</v>
      </c>
      <c r="J12" s="1">
        <f>I12/C16*100</f>
        <v>17.459538989700835</v>
      </c>
    </row>
    <row r="13" spans="1:10">
      <c r="A13" s="4">
        <v>9</v>
      </c>
      <c r="B13" s="5" t="s">
        <v>10</v>
      </c>
      <c r="C13" s="7">
        <v>261</v>
      </c>
      <c r="D13" s="6">
        <v>35</v>
      </c>
      <c r="E13" s="17">
        <v>9</v>
      </c>
      <c r="F13" s="8">
        <v>257</v>
      </c>
      <c r="H13" s="45" t="s">
        <v>6</v>
      </c>
      <c r="I13" s="11">
        <v>873</v>
      </c>
      <c r="J13" s="1">
        <f>I13/C16*100</f>
        <v>21.40755272192251</v>
      </c>
    </row>
    <row r="14" spans="1:10">
      <c r="A14" s="26">
        <v>10</v>
      </c>
      <c r="B14" s="16" t="s">
        <v>11</v>
      </c>
      <c r="C14" s="6">
        <v>356</v>
      </c>
      <c r="D14" s="6">
        <v>295</v>
      </c>
      <c r="E14" s="6">
        <v>74</v>
      </c>
      <c r="F14" s="6">
        <v>251</v>
      </c>
      <c r="J14" s="1">
        <f>SUM(J11:J13)</f>
        <v>55.223148602256018</v>
      </c>
    </row>
    <row r="15" spans="1:10">
      <c r="A15" s="9">
        <v>11</v>
      </c>
      <c r="B15" s="12" t="s">
        <v>12</v>
      </c>
      <c r="C15" s="11">
        <v>712</v>
      </c>
      <c r="D15" s="10">
        <v>667</v>
      </c>
      <c r="E15" s="10">
        <v>177</v>
      </c>
      <c r="F15" s="10">
        <v>265</v>
      </c>
    </row>
    <row r="16" spans="1:10">
      <c r="A16" s="27" t="s">
        <v>21</v>
      </c>
      <c r="B16" s="28"/>
      <c r="C16" s="13">
        <f t="shared" ref="C16:D16" si="0">SUM(C5:C15)</f>
        <v>4078</v>
      </c>
      <c r="D16" s="15">
        <f t="shared" si="0"/>
        <v>3467</v>
      </c>
      <c r="E16" s="13">
        <f>SUM(E5:E15)</f>
        <v>882</v>
      </c>
      <c r="F16" s="14">
        <v>254</v>
      </c>
    </row>
    <row r="17" spans="1:6" ht="24.75" thickBot="1"/>
    <row r="18" spans="1:6">
      <c r="A18" s="42" t="s">
        <v>26</v>
      </c>
      <c r="B18" s="32" t="s">
        <v>27</v>
      </c>
      <c r="C18" s="32" t="s">
        <v>28</v>
      </c>
      <c r="D18" s="32" t="s">
        <v>29</v>
      </c>
      <c r="E18" s="32" t="s">
        <v>30</v>
      </c>
      <c r="F18" s="32" t="s">
        <v>32</v>
      </c>
    </row>
    <row r="19" spans="1:6" ht="24.75" thickBot="1">
      <c r="A19" s="43"/>
      <c r="B19" s="33" t="s">
        <v>16</v>
      </c>
      <c r="C19" s="33" t="s">
        <v>16</v>
      </c>
      <c r="D19" s="33" t="s">
        <v>18</v>
      </c>
      <c r="E19" s="33" t="s">
        <v>31</v>
      </c>
      <c r="F19" s="33" t="s">
        <v>33</v>
      </c>
    </row>
    <row r="20" spans="1:6">
      <c r="A20" s="34">
        <v>2555</v>
      </c>
      <c r="B20" s="35">
        <v>3763</v>
      </c>
      <c r="C20" s="35">
        <v>2951</v>
      </c>
      <c r="D20" s="36">
        <v>2524.86</v>
      </c>
      <c r="E20" s="37">
        <v>912.97</v>
      </c>
      <c r="F20" s="37">
        <v>42.86</v>
      </c>
    </row>
    <row r="21" spans="1:6">
      <c r="A21" s="34">
        <v>2556</v>
      </c>
      <c r="B21" s="35">
        <v>3889</v>
      </c>
      <c r="C21" s="35">
        <v>2859</v>
      </c>
      <c r="D21" s="36">
        <v>2097.13</v>
      </c>
      <c r="E21" s="37">
        <v>907.1</v>
      </c>
      <c r="F21" s="37">
        <v>26.22</v>
      </c>
    </row>
    <row r="22" spans="1:6">
      <c r="A22" s="34">
        <v>2557</v>
      </c>
      <c r="B22" s="35">
        <v>4230</v>
      </c>
      <c r="C22" s="35">
        <v>3574</v>
      </c>
      <c r="D22" s="36">
        <v>1084.9000000000001</v>
      </c>
      <c r="E22" s="37">
        <v>303.55</v>
      </c>
      <c r="F22" s="37">
        <v>28.58</v>
      </c>
    </row>
    <row r="23" spans="1:6">
      <c r="A23" s="34">
        <v>2558</v>
      </c>
      <c r="B23" s="35">
        <v>4005</v>
      </c>
      <c r="C23" s="35">
        <v>3467</v>
      </c>
      <c r="D23" s="36">
        <v>1518.6</v>
      </c>
      <c r="E23" s="37">
        <v>438.02</v>
      </c>
      <c r="F23" s="37">
        <v>37.36</v>
      </c>
    </row>
    <row r="24" spans="1:6" ht="24.75" thickBot="1">
      <c r="A24" s="38">
        <v>2559</v>
      </c>
      <c r="B24" s="39">
        <v>4078</v>
      </c>
      <c r="C24" s="40">
        <v>3467</v>
      </c>
      <c r="D24" s="41">
        <v>882</v>
      </c>
      <c r="E24" s="41">
        <v>254</v>
      </c>
      <c r="F24" s="39">
        <v>4078</v>
      </c>
    </row>
    <row r="25" spans="1:6">
      <c r="B25" s="44">
        <f>B24-B23</f>
        <v>73</v>
      </c>
      <c r="D25" s="47">
        <f>D24-D23</f>
        <v>-636.59999999999991</v>
      </c>
    </row>
    <row r="26" spans="1:6">
      <c r="B26" s="1">
        <f>B25/B23*100</f>
        <v>1.8227215980024969</v>
      </c>
      <c r="D26" s="1">
        <f>D25/D23*100</f>
        <v>-41.920189648360328</v>
      </c>
    </row>
  </sheetData>
  <sortState ref="H4:I13">
    <sortCondition ref="I3"/>
  </sortState>
  <mergeCells count="6">
    <mergeCell ref="A18:A19"/>
    <mergeCell ref="A1:F1"/>
    <mergeCell ref="A2:F2"/>
    <mergeCell ref="A3:A4"/>
    <mergeCell ref="B3:B4"/>
    <mergeCell ref="A16:B16"/>
  </mergeCells>
  <pageMargins left="0.92" right="0.3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topLeftCell="A14" workbookViewId="0">
      <selection activeCell="E28" sqref="E28"/>
    </sheetView>
  </sheetViews>
  <sheetFormatPr defaultRowHeight="24"/>
  <cols>
    <col min="1" max="1" width="7.25" style="1" customWidth="1"/>
    <col min="2" max="2" width="18.125" style="1" customWidth="1"/>
    <col min="3" max="6" width="13.125" style="1" customWidth="1"/>
    <col min="7" max="16384" width="9" style="1"/>
  </cols>
  <sheetData>
    <row r="1" spans="1:10">
      <c r="A1" s="31" t="s">
        <v>25</v>
      </c>
      <c r="B1" s="31"/>
      <c r="C1" s="31"/>
      <c r="D1" s="31"/>
      <c r="E1" s="31"/>
      <c r="F1" s="31"/>
    </row>
    <row r="2" spans="1:10">
      <c r="A2" s="31" t="s">
        <v>0</v>
      </c>
      <c r="B2" s="31"/>
      <c r="C2" s="31"/>
      <c r="D2" s="31"/>
      <c r="E2" s="31"/>
      <c r="F2" s="31"/>
    </row>
    <row r="3" spans="1:10">
      <c r="A3" s="30" t="s">
        <v>13</v>
      </c>
      <c r="B3" s="29" t="s">
        <v>1</v>
      </c>
      <c r="C3" s="21" t="s">
        <v>15</v>
      </c>
      <c r="D3" s="21" t="s">
        <v>14</v>
      </c>
      <c r="E3" s="21" t="s">
        <v>17</v>
      </c>
      <c r="F3" s="25" t="s">
        <v>19</v>
      </c>
    </row>
    <row r="4" spans="1:10">
      <c r="A4" s="30"/>
      <c r="B4" s="29"/>
      <c r="C4" s="22" t="s">
        <v>16</v>
      </c>
      <c r="D4" s="22" t="s">
        <v>16</v>
      </c>
      <c r="E4" s="22" t="s">
        <v>18</v>
      </c>
      <c r="F4" s="20" t="s">
        <v>20</v>
      </c>
      <c r="H4" s="2" t="s">
        <v>2</v>
      </c>
      <c r="I4" s="19">
        <v>347</v>
      </c>
    </row>
    <row r="5" spans="1:10">
      <c r="A5" s="3">
        <v>1</v>
      </c>
      <c r="B5" s="2" t="s">
        <v>2</v>
      </c>
      <c r="C5" s="19">
        <v>347</v>
      </c>
      <c r="D5" s="23">
        <v>269</v>
      </c>
      <c r="E5" s="23">
        <v>77</v>
      </c>
      <c r="F5" s="24">
        <v>386</v>
      </c>
      <c r="H5" s="5" t="s">
        <v>6</v>
      </c>
      <c r="I5" s="7">
        <v>4287</v>
      </c>
      <c r="J5" s="1">
        <f>I5/C16*100</f>
        <v>33.297087378640775</v>
      </c>
    </row>
    <row r="6" spans="1:10">
      <c r="A6" s="4">
        <v>2</v>
      </c>
      <c r="B6" s="5" t="s">
        <v>3</v>
      </c>
      <c r="C6" s="7">
        <v>693</v>
      </c>
      <c r="D6" s="6">
        <v>390</v>
      </c>
      <c r="E6" s="7">
        <v>147</v>
      </c>
      <c r="F6" s="8">
        <v>377</v>
      </c>
      <c r="H6" s="46" t="s">
        <v>12</v>
      </c>
      <c r="I6" s="7">
        <v>1623</v>
      </c>
      <c r="J6" s="1">
        <f>I6/C16*100</f>
        <v>12.605825242718446</v>
      </c>
    </row>
    <row r="7" spans="1:10">
      <c r="A7" s="4">
        <v>3</v>
      </c>
      <c r="B7" s="5" t="s">
        <v>4</v>
      </c>
      <c r="C7" s="7">
        <v>799</v>
      </c>
      <c r="D7" s="6">
        <v>537</v>
      </c>
      <c r="E7" s="6">
        <v>195</v>
      </c>
      <c r="F7" s="8">
        <v>363</v>
      </c>
      <c r="H7" s="5" t="s">
        <v>7</v>
      </c>
      <c r="I7" s="7">
        <v>1519</v>
      </c>
      <c r="J7" s="1">
        <f>I7/C16*100</f>
        <v>11.798058252427184</v>
      </c>
    </row>
    <row r="8" spans="1:10">
      <c r="A8" s="4">
        <v>4</v>
      </c>
      <c r="B8" s="5" t="s">
        <v>5</v>
      </c>
      <c r="C8" s="7">
        <v>316</v>
      </c>
      <c r="D8" s="6">
        <v>175</v>
      </c>
      <c r="E8" s="7">
        <v>35</v>
      </c>
      <c r="F8" s="8">
        <v>200</v>
      </c>
      <c r="H8" s="16" t="s">
        <v>11</v>
      </c>
      <c r="I8" s="6">
        <v>1415</v>
      </c>
      <c r="J8" s="1">
        <f>SUM(J5:J7)</f>
        <v>57.700970873786403</v>
      </c>
    </row>
    <row r="9" spans="1:10">
      <c r="A9" s="4">
        <v>5</v>
      </c>
      <c r="B9" s="5" t="s">
        <v>6</v>
      </c>
      <c r="C9" s="7">
        <v>4287</v>
      </c>
      <c r="D9" s="6">
        <v>3817</v>
      </c>
      <c r="E9" s="7">
        <v>1157</v>
      </c>
      <c r="F9" s="8">
        <v>303</v>
      </c>
      <c r="H9" s="5" t="s">
        <v>8</v>
      </c>
      <c r="I9" s="7">
        <v>1039</v>
      </c>
    </row>
    <row r="10" spans="1:10">
      <c r="A10" s="4">
        <v>6</v>
      </c>
      <c r="B10" s="5" t="s">
        <v>7</v>
      </c>
      <c r="C10" s="7">
        <v>1519</v>
      </c>
      <c r="D10" s="6">
        <v>1185</v>
      </c>
      <c r="E10" s="18">
        <v>474</v>
      </c>
      <c r="F10" s="8">
        <v>400</v>
      </c>
      <c r="H10" s="5" t="s">
        <v>4</v>
      </c>
      <c r="I10" s="7">
        <v>799</v>
      </c>
    </row>
    <row r="11" spans="1:10">
      <c r="A11" s="4">
        <v>7</v>
      </c>
      <c r="B11" s="5" t="s">
        <v>8</v>
      </c>
      <c r="C11" s="7">
        <v>1039</v>
      </c>
      <c r="D11" s="6">
        <v>988</v>
      </c>
      <c r="E11" s="6">
        <v>349</v>
      </c>
      <c r="F11" s="6">
        <v>353</v>
      </c>
      <c r="H11" s="5" t="s">
        <v>3</v>
      </c>
      <c r="I11" s="7">
        <v>693</v>
      </c>
    </row>
    <row r="12" spans="1:10">
      <c r="A12" s="4">
        <v>8</v>
      </c>
      <c r="B12" s="5" t="s">
        <v>9</v>
      </c>
      <c r="C12" s="7">
        <v>573</v>
      </c>
      <c r="D12" s="6">
        <v>367</v>
      </c>
      <c r="E12" s="7">
        <v>125</v>
      </c>
      <c r="F12" s="8">
        <v>341</v>
      </c>
      <c r="H12" s="5" t="s">
        <v>9</v>
      </c>
      <c r="I12" s="7">
        <v>573</v>
      </c>
    </row>
    <row r="13" spans="1:10">
      <c r="A13" s="4">
        <v>9</v>
      </c>
      <c r="B13" s="5" t="s">
        <v>10</v>
      </c>
      <c r="C13" s="7">
        <v>264</v>
      </c>
      <c r="D13" s="6">
        <v>201</v>
      </c>
      <c r="E13" s="17">
        <v>72</v>
      </c>
      <c r="F13" s="8">
        <v>358</v>
      </c>
      <c r="H13" s="5" t="s">
        <v>5</v>
      </c>
      <c r="I13" s="7">
        <v>316</v>
      </c>
    </row>
    <row r="14" spans="1:10">
      <c r="A14" s="26">
        <v>10</v>
      </c>
      <c r="B14" s="16" t="s">
        <v>11</v>
      </c>
      <c r="C14" s="6">
        <v>1415</v>
      </c>
      <c r="D14" s="6">
        <v>1221</v>
      </c>
      <c r="E14" s="6">
        <v>486</v>
      </c>
      <c r="F14" s="6">
        <v>398</v>
      </c>
      <c r="H14" s="45" t="s">
        <v>10</v>
      </c>
      <c r="I14" s="11">
        <v>264</v>
      </c>
    </row>
    <row r="15" spans="1:10">
      <c r="A15" s="9">
        <v>11</v>
      </c>
      <c r="B15" s="12" t="s">
        <v>12</v>
      </c>
      <c r="C15" s="11">
        <v>1623</v>
      </c>
      <c r="D15" s="10">
        <v>1392</v>
      </c>
      <c r="E15" s="10">
        <v>563</v>
      </c>
      <c r="F15" s="10">
        <v>404</v>
      </c>
    </row>
    <row r="16" spans="1:10">
      <c r="A16" s="27" t="s">
        <v>21</v>
      </c>
      <c r="B16" s="28"/>
      <c r="C16" s="13">
        <f t="shared" ref="C16:D16" si="0">SUM(C5:C15)</f>
        <v>12875</v>
      </c>
      <c r="D16" s="15">
        <f t="shared" si="0"/>
        <v>10542</v>
      </c>
      <c r="E16" s="13">
        <f>SUM(E5:E15)</f>
        <v>3680</v>
      </c>
      <c r="F16" s="14">
        <v>349</v>
      </c>
    </row>
    <row r="18" spans="2:7" ht="24.75" thickBot="1"/>
    <row r="19" spans="2:7">
      <c r="B19" s="63" t="s">
        <v>26</v>
      </c>
      <c r="C19" s="55" t="s">
        <v>27</v>
      </c>
      <c r="D19" s="55" t="s">
        <v>28</v>
      </c>
      <c r="E19" s="55" t="s">
        <v>29</v>
      </c>
      <c r="F19" s="55" t="s">
        <v>30</v>
      </c>
      <c r="G19" s="55" t="s">
        <v>32</v>
      </c>
    </row>
    <row r="20" spans="2:7" ht="24.75" thickBot="1">
      <c r="B20" s="64"/>
      <c r="C20" s="56" t="s">
        <v>16</v>
      </c>
      <c r="D20" s="56" t="s">
        <v>16</v>
      </c>
      <c r="E20" s="56" t="s">
        <v>18</v>
      </c>
      <c r="F20" s="56" t="s">
        <v>31</v>
      </c>
      <c r="G20" s="56" t="s">
        <v>33</v>
      </c>
    </row>
    <row r="21" spans="2:7">
      <c r="B21" s="57">
        <v>2555</v>
      </c>
      <c r="C21" s="58">
        <v>13473</v>
      </c>
      <c r="D21" s="58">
        <v>9832</v>
      </c>
      <c r="E21" s="59">
        <v>5790.04</v>
      </c>
      <c r="F21" s="60">
        <v>774.15</v>
      </c>
      <c r="G21" s="60">
        <v>23.15</v>
      </c>
    </row>
    <row r="22" spans="2:7">
      <c r="B22" s="57">
        <v>2556</v>
      </c>
      <c r="C22" s="58">
        <v>14470</v>
      </c>
      <c r="D22" s="58">
        <v>11760</v>
      </c>
      <c r="E22" s="59">
        <v>6026.18</v>
      </c>
      <c r="F22" s="60">
        <v>780.48</v>
      </c>
      <c r="G22" s="60">
        <v>25.73</v>
      </c>
    </row>
    <row r="23" spans="2:7">
      <c r="B23" s="57">
        <v>2557</v>
      </c>
      <c r="C23" s="61">
        <v>14299</v>
      </c>
      <c r="D23" s="61">
        <v>10514</v>
      </c>
      <c r="E23" s="61">
        <v>5648</v>
      </c>
      <c r="F23" s="62">
        <v>540.61</v>
      </c>
      <c r="G23" s="62">
        <v>14.81</v>
      </c>
    </row>
    <row r="24" spans="2:7">
      <c r="B24" s="57">
        <v>2558</v>
      </c>
      <c r="C24" s="61">
        <v>13500</v>
      </c>
      <c r="D24" s="61">
        <v>10561</v>
      </c>
      <c r="E24" s="61">
        <v>4224</v>
      </c>
      <c r="F24" s="62">
        <v>399.96</v>
      </c>
      <c r="G24" s="62">
        <v>17.91</v>
      </c>
    </row>
    <row r="25" spans="2:7" ht="24.75" thickBot="1">
      <c r="B25" s="38">
        <v>2559</v>
      </c>
      <c r="C25" s="51">
        <v>12875</v>
      </c>
      <c r="D25" s="52">
        <v>10542</v>
      </c>
      <c r="E25" s="51">
        <v>3680</v>
      </c>
      <c r="F25" s="53">
        <v>349</v>
      </c>
      <c r="G25" s="51">
        <v>12875</v>
      </c>
    </row>
    <row r="26" spans="2:7">
      <c r="C26" s="44">
        <f>C25-C24</f>
        <v>-625</v>
      </c>
      <c r="E26" s="44">
        <f>E25-E24</f>
        <v>-544</v>
      </c>
    </row>
    <row r="27" spans="2:7">
      <c r="C27" s="1">
        <f>C26/C24*100</f>
        <v>-4.6296296296296298</v>
      </c>
      <c r="E27" s="1">
        <f>E26/E24*100</f>
        <v>-12.878787878787879</v>
      </c>
    </row>
  </sheetData>
  <sortState ref="H5:I14">
    <sortCondition descending="1" ref="I4"/>
  </sortState>
  <mergeCells count="6">
    <mergeCell ref="B19:B20"/>
    <mergeCell ref="A1:F1"/>
    <mergeCell ref="A2:F2"/>
    <mergeCell ref="A3:A4"/>
    <mergeCell ref="B3:B4"/>
    <mergeCell ref="A16:B16"/>
  </mergeCells>
  <pageMargins left="0.94488188976377963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7"/>
  <sheetViews>
    <sheetView topLeftCell="A34" workbookViewId="0">
      <selection activeCell="N50" sqref="N50"/>
    </sheetView>
  </sheetViews>
  <sheetFormatPr defaultRowHeight="24"/>
  <cols>
    <col min="1" max="1" width="7.25" style="1" customWidth="1"/>
    <col min="2" max="2" width="18.125" style="1" customWidth="1"/>
    <col min="3" max="6" width="13.125" style="1" customWidth="1"/>
    <col min="7" max="16384" width="9" style="1"/>
  </cols>
  <sheetData>
    <row r="1" spans="1:6">
      <c r="A1" s="31" t="s">
        <v>25</v>
      </c>
      <c r="B1" s="31"/>
      <c r="C1" s="31"/>
      <c r="D1" s="31"/>
      <c r="E1" s="31"/>
      <c r="F1" s="31"/>
    </row>
    <row r="2" spans="1:6">
      <c r="A2" s="31" t="s">
        <v>0</v>
      </c>
      <c r="B2" s="31"/>
      <c r="C2" s="31"/>
      <c r="D2" s="31"/>
      <c r="E2" s="31"/>
      <c r="F2" s="31"/>
    </row>
    <row r="3" spans="1:6">
      <c r="A3" s="30" t="s">
        <v>13</v>
      </c>
      <c r="B3" s="29" t="s">
        <v>1</v>
      </c>
      <c r="C3" s="21" t="s">
        <v>15</v>
      </c>
      <c r="D3" s="21" t="s">
        <v>14</v>
      </c>
      <c r="E3" s="21" t="s">
        <v>17</v>
      </c>
      <c r="F3" s="25" t="s">
        <v>19</v>
      </c>
    </row>
    <row r="4" spans="1:6">
      <c r="A4" s="30"/>
      <c r="B4" s="29"/>
      <c r="C4" s="22" t="s">
        <v>16</v>
      </c>
      <c r="D4" s="22" t="s">
        <v>16</v>
      </c>
      <c r="E4" s="22" t="s">
        <v>18</v>
      </c>
      <c r="F4" s="20" t="s">
        <v>20</v>
      </c>
    </row>
    <row r="5" spans="1:6">
      <c r="A5" s="3">
        <v>1</v>
      </c>
      <c r="B5" s="2" t="s">
        <v>2</v>
      </c>
      <c r="C5" s="19">
        <v>347</v>
      </c>
      <c r="D5" s="23">
        <v>269</v>
      </c>
      <c r="E5" s="23">
        <v>77</v>
      </c>
      <c r="F5" s="24">
        <v>386</v>
      </c>
    </row>
    <row r="6" spans="1:6">
      <c r="A6" s="4">
        <v>2</v>
      </c>
      <c r="B6" s="5" t="s">
        <v>3</v>
      </c>
      <c r="C6" s="7">
        <v>693</v>
      </c>
      <c r="D6" s="6">
        <v>390</v>
      </c>
      <c r="E6" s="7">
        <v>147</v>
      </c>
      <c r="F6" s="8">
        <v>377</v>
      </c>
    </row>
    <row r="7" spans="1:6">
      <c r="A7" s="4">
        <v>3</v>
      </c>
      <c r="B7" s="5" t="s">
        <v>4</v>
      </c>
      <c r="C7" s="7">
        <v>799</v>
      </c>
      <c r="D7" s="6">
        <v>537</v>
      </c>
      <c r="E7" s="6">
        <v>195</v>
      </c>
      <c r="F7" s="8">
        <v>363</v>
      </c>
    </row>
    <row r="8" spans="1:6">
      <c r="A8" s="4">
        <v>4</v>
      </c>
      <c r="B8" s="5" t="s">
        <v>5</v>
      </c>
      <c r="C8" s="7">
        <v>316</v>
      </c>
      <c r="D8" s="6">
        <v>175</v>
      </c>
      <c r="E8" s="7">
        <v>35</v>
      </c>
      <c r="F8" s="8">
        <v>200</v>
      </c>
    </row>
    <row r="9" spans="1:6">
      <c r="A9" s="4">
        <v>5</v>
      </c>
      <c r="B9" s="5" t="s">
        <v>6</v>
      </c>
      <c r="C9" s="7">
        <v>4287</v>
      </c>
      <c r="D9" s="6">
        <v>3817</v>
      </c>
      <c r="E9" s="7">
        <v>1157</v>
      </c>
      <c r="F9" s="8">
        <v>303</v>
      </c>
    </row>
    <row r="10" spans="1:6">
      <c r="A10" s="4">
        <v>6</v>
      </c>
      <c r="B10" s="5" t="s">
        <v>7</v>
      </c>
      <c r="C10" s="7">
        <v>1519</v>
      </c>
      <c r="D10" s="6">
        <v>1185</v>
      </c>
      <c r="E10" s="18">
        <v>474</v>
      </c>
      <c r="F10" s="8">
        <v>400</v>
      </c>
    </row>
    <row r="11" spans="1:6">
      <c r="A11" s="4">
        <v>7</v>
      </c>
      <c r="B11" s="5" t="s">
        <v>8</v>
      </c>
      <c r="C11" s="7">
        <v>1039</v>
      </c>
      <c r="D11" s="6">
        <v>988</v>
      </c>
      <c r="E11" s="6">
        <v>349</v>
      </c>
      <c r="F11" s="6">
        <v>353</v>
      </c>
    </row>
    <row r="12" spans="1:6">
      <c r="A12" s="4">
        <v>8</v>
      </c>
      <c r="B12" s="5" t="s">
        <v>9</v>
      </c>
      <c r="C12" s="7">
        <v>573</v>
      </c>
      <c r="D12" s="6">
        <v>367</v>
      </c>
      <c r="E12" s="7">
        <v>125</v>
      </c>
      <c r="F12" s="8">
        <v>341</v>
      </c>
    </row>
    <row r="13" spans="1:6">
      <c r="A13" s="4">
        <v>9</v>
      </c>
      <c r="B13" s="5" t="s">
        <v>10</v>
      </c>
      <c r="C13" s="7">
        <v>264</v>
      </c>
      <c r="D13" s="6">
        <v>201</v>
      </c>
      <c r="E13" s="17">
        <v>72</v>
      </c>
      <c r="F13" s="8">
        <v>358</v>
      </c>
    </row>
    <row r="14" spans="1:6">
      <c r="A14" s="26">
        <v>10</v>
      </c>
      <c r="B14" s="16" t="s">
        <v>11</v>
      </c>
      <c r="C14" s="6">
        <v>1415</v>
      </c>
      <c r="D14" s="6">
        <v>1221</v>
      </c>
      <c r="E14" s="6">
        <v>486</v>
      </c>
      <c r="F14" s="6">
        <v>398</v>
      </c>
    </row>
    <row r="15" spans="1:6">
      <c r="A15" s="9">
        <v>11</v>
      </c>
      <c r="B15" s="12" t="s">
        <v>12</v>
      </c>
      <c r="C15" s="11">
        <v>1623</v>
      </c>
      <c r="D15" s="10">
        <v>1392</v>
      </c>
      <c r="E15" s="10">
        <v>563</v>
      </c>
      <c r="F15" s="10">
        <v>404</v>
      </c>
    </row>
    <row r="16" spans="1:6">
      <c r="A16" s="27" t="s">
        <v>21</v>
      </c>
      <c r="B16" s="28"/>
      <c r="C16" s="13">
        <f t="shared" ref="C16:D16" si="0">SUM(C5:C15)</f>
        <v>12875</v>
      </c>
      <c r="D16" s="15">
        <f t="shared" si="0"/>
        <v>10542</v>
      </c>
      <c r="E16" s="13">
        <f>SUM(E5:E15)</f>
        <v>3680</v>
      </c>
      <c r="F16" s="14">
        <v>349</v>
      </c>
    </row>
    <row r="18" spans="1:6">
      <c r="A18" s="31" t="s">
        <v>24</v>
      </c>
      <c r="B18" s="31"/>
      <c r="C18" s="31"/>
      <c r="D18" s="31"/>
      <c r="E18" s="31"/>
      <c r="F18" s="31"/>
    </row>
    <row r="19" spans="1:6">
      <c r="A19" s="31" t="s">
        <v>0</v>
      </c>
      <c r="B19" s="31"/>
      <c r="C19" s="31"/>
      <c r="D19" s="31"/>
      <c r="E19" s="31"/>
      <c r="F19" s="31"/>
    </row>
    <row r="20" spans="1:6">
      <c r="A20" s="30" t="s">
        <v>13</v>
      </c>
      <c r="B20" s="29" t="s">
        <v>1</v>
      </c>
      <c r="C20" s="21" t="s">
        <v>15</v>
      </c>
      <c r="D20" s="21" t="s">
        <v>14</v>
      </c>
      <c r="E20" s="21" t="s">
        <v>17</v>
      </c>
      <c r="F20" s="25" t="s">
        <v>19</v>
      </c>
    </row>
    <row r="21" spans="1:6">
      <c r="A21" s="30"/>
      <c r="B21" s="29"/>
      <c r="C21" s="22" t="s">
        <v>16</v>
      </c>
      <c r="D21" s="22" t="s">
        <v>16</v>
      </c>
      <c r="E21" s="22" t="s">
        <v>18</v>
      </c>
      <c r="F21" s="20" t="s">
        <v>20</v>
      </c>
    </row>
    <row r="22" spans="1:6">
      <c r="A22" s="3">
        <v>1</v>
      </c>
      <c r="B22" s="2" t="s">
        <v>2</v>
      </c>
      <c r="C22" s="19">
        <v>50</v>
      </c>
      <c r="D22" s="23">
        <v>27</v>
      </c>
      <c r="E22" s="23">
        <v>7</v>
      </c>
      <c r="F22" s="24">
        <v>259</v>
      </c>
    </row>
    <row r="23" spans="1:6">
      <c r="A23" s="4">
        <v>2</v>
      </c>
      <c r="B23" s="5" t="s">
        <v>3</v>
      </c>
      <c r="C23" s="7">
        <v>184</v>
      </c>
      <c r="D23" s="6">
        <v>173</v>
      </c>
      <c r="E23" s="7">
        <v>37</v>
      </c>
      <c r="F23" s="8">
        <v>214</v>
      </c>
    </row>
    <row r="24" spans="1:6">
      <c r="A24" s="4">
        <v>3</v>
      </c>
      <c r="B24" s="5" t="s">
        <v>4</v>
      </c>
      <c r="C24" s="7">
        <v>225</v>
      </c>
      <c r="D24" s="6">
        <v>141</v>
      </c>
      <c r="E24" s="6">
        <v>35</v>
      </c>
      <c r="F24" s="8">
        <v>248</v>
      </c>
    </row>
    <row r="25" spans="1:6">
      <c r="A25" s="4">
        <v>4</v>
      </c>
      <c r="B25" s="5" t="s">
        <v>5</v>
      </c>
      <c r="C25" s="7">
        <v>124</v>
      </c>
      <c r="D25" s="6">
        <v>97</v>
      </c>
      <c r="E25" s="7">
        <v>24</v>
      </c>
      <c r="F25" s="8">
        <v>247</v>
      </c>
    </row>
    <row r="26" spans="1:6">
      <c r="A26" s="4">
        <v>5</v>
      </c>
      <c r="B26" s="5" t="s">
        <v>6</v>
      </c>
      <c r="C26" s="7">
        <v>873</v>
      </c>
      <c r="D26" s="6">
        <v>817</v>
      </c>
      <c r="E26" s="7">
        <v>208</v>
      </c>
      <c r="F26" s="8">
        <v>255</v>
      </c>
    </row>
    <row r="27" spans="1:6">
      <c r="A27" s="4">
        <v>6</v>
      </c>
      <c r="B27" s="5" t="s">
        <v>7</v>
      </c>
      <c r="C27" s="7">
        <v>508</v>
      </c>
      <c r="D27" s="6">
        <v>485</v>
      </c>
      <c r="E27" s="18">
        <v>121</v>
      </c>
      <c r="F27" s="8">
        <v>249</v>
      </c>
    </row>
    <row r="28" spans="1:6">
      <c r="A28" s="4">
        <v>7</v>
      </c>
      <c r="B28" s="5" t="s">
        <v>8</v>
      </c>
      <c r="C28" s="7">
        <v>667</v>
      </c>
      <c r="D28" s="6">
        <v>625</v>
      </c>
      <c r="E28" s="6">
        <v>163</v>
      </c>
      <c r="F28" s="6">
        <v>261</v>
      </c>
    </row>
    <row r="29" spans="1:6">
      <c r="A29" s="4">
        <v>8</v>
      </c>
      <c r="B29" s="5" t="s">
        <v>9</v>
      </c>
      <c r="C29" s="7">
        <v>118</v>
      </c>
      <c r="D29" s="6">
        <v>105</v>
      </c>
      <c r="E29" s="7">
        <v>27</v>
      </c>
      <c r="F29" s="8">
        <v>257</v>
      </c>
    </row>
    <row r="30" spans="1:6">
      <c r="A30" s="4">
        <v>9</v>
      </c>
      <c r="B30" s="5" t="s">
        <v>10</v>
      </c>
      <c r="C30" s="7">
        <v>261</v>
      </c>
      <c r="D30" s="6">
        <v>35</v>
      </c>
      <c r="E30" s="17">
        <v>9</v>
      </c>
      <c r="F30" s="8">
        <v>257</v>
      </c>
    </row>
    <row r="31" spans="1:6">
      <c r="A31" s="26">
        <v>10</v>
      </c>
      <c r="B31" s="16" t="s">
        <v>11</v>
      </c>
      <c r="C31" s="6">
        <v>356</v>
      </c>
      <c r="D31" s="6">
        <v>295</v>
      </c>
      <c r="E31" s="6">
        <v>74</v>
      </c>
      <c r="F31" s="6">
        <v>251</v>
      </c>
    </row>
    <row r="32" spans="1:6">
      <c r="A32" s="9">
        <v>11</v>
      </c>
      <c r="B32" s="12" t="s">
        <v>12</v>
      </c>
      <c r="C32" s="11">
        <v>712</v>
      </c>
      <c r="D32" s="10">
        <v>667</v>
      </c>
      <c r="E32" s="10">
        <v>177</v>
      </c>
      <c r="F32" s="10">
        <v>265</v>
      </c>
    </row>
    <row r="33" spans="1:6">
      <c r="A33" s="27" t="s">
        <v>21</v>
      </c>
      <c r="B33" s="28"/>
      <c r="C33" s="13">
        <f t="shared" ref="C33:D33" si="1">SUM(C22:C32)</f>
        <v>4078</v>
      </c>
      <c r="D33" s="15">
        <f t="shared" si="1"/>
        <v>3467</v>
      </c>
      <c r="E33" s="13">
        <f>SUM(E22:E32)</f>
        <v>882</v>
      </c>
      <c r="F33" s="14">
        <v>254</v>
      </c>
    </row>
    <row r="35" spans="1:6">
      <c r="A35" s="31" t="s">
        <v>23</v>
      </c>
      <c r="B35" s="31"/>
      <c r="C35" s="31"/>
      <c r="D35" s="31"/>
      <c r="E35" s="31"/>
      <c r="F35" s="31"/>
    </row>
    <row r="36" spans="1:6">
      <c r="A36" s="31" t="s">
        <v>0</v>
      </c>
      <c r="B36" s="31"/>
      <c r="C36" s="31"/>
      <c r="D36" s="31"/>
      <c r="E36" s="31"/>
      <c r="F36" s="31"/>
    </row>
    <row r="37" spans="1:6">
      <c r="A37" s="30" t="s">
        <v>13</v>
      </c>
      <c r="B37" s="29" t="s">
        <v>1</v>
      </c>
      <c r="C37" s="21" t="s">
        <v>15</v>
      </c>
      <c r="D37" s="21" t="s">
        <v>14</v>
      </c>
      <c r="E37" s="21" t="s">
        <v>17</v>
      </c>
      <c r="F37" s="25" t="s">
        <v>19</v>
      </c>
    </row>
    <row r="38" spans="1:6">
      <c r="A38" s="30"/>
      <c r="B38" s="29"/>
      <c r="C38" s="22" t="s">
        <v>16</v>
      </c>
      <c r="D38" s="22" t="s">
        <v>16</v>
      </c>
      <c r="E38" s="22" t="s">
        <v>18</v>
      </c>
      <c r="F38" s="20" t="s">
        <v>20</v>
      </c>
    </row>
    <row r="39" spans="1:6">
      <c r="A39" s="3">
        <v>1</v>
      </c>
      <c r="B39" s="2" t="s">
        <v>2</v>
      </c>
      <c r="C39" s="19">
        <v>332</v>
      </c>
      <c r="D39" s="23">
        <v>196</v>
      </c>
      <c r="E39" s="23">
        <v>76</v>
      </c>
      <c r="F39" s="24">
        <v>388</v>
      </c>
    </row>
    <row r="40" spans="1:6">
      <c r="A40" s="4">
        <v>2</v>
      </c>
      <c r="B40" s="5" t="s">
        <v>3</v>
      </c>
      <c r="C40" s="7">
        <v>459</v>
      </c>
      <c r="D40" s="6">
        <v>195</v>
      </c>
      <c r="E40" s="7">
        <v>83</v>
      </c>
      <c r="F40" s="8">
        <v>426</v>
      </c>
    </row>
    <row r="41" spans="1:6">
      <c r="A41" s="4">
        <v>3</v>
      </c>
      <c r="B41" s="5" t="s">
        <v>4</v>
      </c>
      <c r="C41" s="7">
        <v>429</v>
      </c>
      <c r="D41" s="6">
        <v>148</v>
      </c>
      <c r="E41" s="6">
        <v>50</v>
      </c>
      <c r="F41" s="8">
        <v>338</v>
      </c>
    </row>
    <row r="42" spans="1:6">
      <c r="A42" s="4">
        <v>4</v>
      </c>
      <c r="B42" s="5" t="s">
        <v>5</v>
      </c>
      <c r="C42" s="7">
        <v>64</v>
      </c>
      <c r="D42" s="6">
        <v>44</v>
      </c>
      <c r="E42" s="7">
        <v>17</v>
      </c>
      <c r="F42" s="8">
        <v>386</v>
      </c>
    </row>
    <row r="43" spans="1:6">
      <c r="A43" s="4">
        <v>5</v>
      </c>
      <c r="B43" s="5" t="s">
        <v>6</v>
      </c>
      <c r="C43" s="7">
        <v>1212</v>
      </c>
      <c r="D43" s="6">
        <v>1124</v>
      </c>
      <c r="E43" s="7">
        <v>475</v>
      </c>
      <c r="F43" s="8">
        <v>415</v>
      </c>
    </row>
    <row r="44" spans="1:6">
      <c r="A44" s="4">
        <v>6</v>
      </c>
      <c r="B44" s="5" t="s">
        <v>7</v>
      </c>
      <c r="C44" s="7">
        <v>560</v>
      </c>
      <c r="D44" s="6">
        <v>288</v>
      </c>
      <c r="E44" s="18">
        <v>96</v>
      </c>
      <c r="F44" s="8">
        <v>333</v>
      </c>
    </row>
    <row r="45" spans="1:6">
      <c r="A45" s="4">
        <v>7</v>
      </c>
      <c r="B45" s="5" t="s">
        <v>8</v>
      </c>
      <c r="C45" s="7">
        <v>82</v>
      </c>
      <c r="D45" s="6">
        <v>76</v>
      </c>
      <c r="E45" s="6">
        <v>24</v>
      </c>
      <c r="F45" s="6">
        <v>316</v>
      </c>
    </row>
    <row r="46" spans="1:6">
      <c r="A46" s="4">
        <v>8</v>
      </c>
      <c r="B46" s="5" t="s">
        <v>9</v>
      </c>
      <c r="C46" s="7">
        <v>88</v>
      </c>
      <c r="D46" s="6">
        <v>59</v>
      </c>
      <c r="E46" s="7">
        <v>23</v>
      </c>
      <c r="F46" s="8">
        <v>390</v>
      </c>
    </row>
    <row r="47" spans="1:6">
      <c r="A47" s="4">
        <v>9</v>
      </c>
      <c r="B47" s="5" t="s">
        <v>10</v>
      </c>
      <c r="C47" s="7">
        <v>175</v>
      </c>
      <c r="D47" s="6">
        <v>162</v>
      </c>
      <c r="E47" s="17">
        <v>52</v>
      </c>
      <c r="F47" s="8">
        <v>321</v>
      </c>
    </row>
    <row r="48" spans="1:6">
      <c r="A48" s="26">
        <v>10</v>
      </c>
      <c r="B48" s="16" t="s">
        <v>11</v>
      </c>
      <c r="C48" s="6">
        <v>734</v>
      </c>
      <c r="D48" s="6">
        <v>681</v>
      </c>
      <c r="E48" s="6">
        <v>252</v>
      </c>
      <c r="F48" s="6">
        <v>370</v>
      </c>
    </row>
    <row r="49" spans="1:6">
      <c r="A49" s="9">
        <v>11</v>
      </c>
      <c r="B49" s="12" t="s">
        <v>12</v>
      </c>
      <c r="C49" s="11">
        <v>1132</v>
      </c>
      <c r="D49" s="10">
        <v>1021</v>
      </c>
      <c r="E49" s="10">
        <v>404</v>
      </c>
      <c r="F49" s="10">
        <v>396</v>
      </c>
    </row>
    <row r="50" spans="1:6">
      <c r="A50" s="27" t="s">
        <v>21</v>
      </c>
      <c r="B50" s="28"/>
      <c r="C50" s="13">
        <f t="shared" ref="C50:D50" si="2">SUM(C39:C49)</f>
        <v>5267</v>
      </c>
      <c r="D50" s="15">
        <f t="shared" si="2"/>
        <v>3994</v>
      </c>
      <c r="E50" s="13">
        <f>SUM(E39:E49)</f>
        <v>1552</v>
      </c>
      <c r="F50" s="14">
        <f>E50*1000/D50</f>
        <v>388.58287431146721</v>
      </c>
    </row>
    <row r="52" spans="1:6">
      <c r="A52" s="31" t="s">
        <v>22</v>
      </c>
      <c r="B52" s="31"/>
      <c r="C52" s="31"/>
      <c r="D52" s="31"/>
      <c r="E52" s="31"/>
      <c r="F52" s="31"/>
    </row>
    <row r="53" spans="1:6">
      <c r="A53" s="31" t="s">
        <v>0</v>
      </c>
      <c r="B53" s="31"/>
      <c r="C53" s="31"/>
      <c r="D53" s="31"/>
      <c r="E53" s="31"/>
      <c r="F53" s="31"/>
    </row>
    <row r="54" spans="1:6">
      <c r="A54" s="30" t="s">
        <v>13</v>
      </c>
      <c r="B54" s="29" t="s">
        <v>1</v>
      </c>
      <c r="C54" s="21" t="s">
        <v>15</v>
      </c>
      <c r="D54" s="21" t="s">
        <v>14</v>
      </c>
      <c r="E54" s="21" t="s">
        <v>17</v>
      </c>
      <c r="F54" s="25" t="s">
        <v>19</v>
      </c>
    </row>
    <row r="55" spans="1:6">
      <c r="A55" s="30"/>
      <c r="B55" s="29"/>
      <c r="C55" s="22" t="s">
        <v>16</v>
      </c>
      <c r="D55" s="22" t="s">
        <v>16</v>
      </c>
      <c r="E55" s="22" t="s">
        <v>18</v>
      </c>
      <c r="F55" s="20" t="s">
        <v>20</v>
      </c>
    </row>
    <row r="56" spans="1:6">
      <c r="A56" s="3">
        <v>1</v>
      </c>
      <c r="B56" s="2" t="s">
        <v>2</v>
      </c>
      <c r="C56" s="19">
        <v>707</v>
      </c>
      <c r="D56" s="23">
        <v>444</v>
      </c>
      <c r="E56" s="23">
        <v>168</v>
      </c>
      <c r="F56" s="24">
        <v>378</v>
      </c>
    </row>
    <row r="57" spans="1:6">
      <c r="A57" s="4">
        <v>2</v>
      </c>
      <c r="B57" s="5" t="s">
        <v>3</v>
      </c>
      <c r="C57" s="7">
        <v>383</v>
      </c>
      <c r="D57" s="6">
        <v>255</v>
      </c>
      <c r="E57" s="7">
        <v>88</v>
      </c>
      <c r="F57" s="8">
        <v>345</v>
      </c>
    </row>
    <row r="58" spans="1:6">
      <c r="A58" s="4">
        <v>3</v>
      </c>
      <c r="B58" s="5" t="s">
        <v>4</v>
      </c>
      <c r="C58" s="7">
        <v>1064</v>
      </c>
      <c r="D58" s="6">
        <v>637</v>
      </c>
      <c r="E58" s="6">
        <v>236</v>
      </c>
      <c r="F58" s="8">
        <v>370</v>
      </c>
    </row>
    <row r="59" spans="1:6">
      <c r="A59" s="4">
        <v>4</v>
      </c>
      <c r="B59" s="5" t="s">
        <v>5</v>
      </c>
      <c r="C59" s="7">
        <v>126</v>
      </c>
      <c r="D59" s="6">
        <v>49</v>
      </c>
      <c r="E59" s="7">
        <v>15</v>
      </c>
      <c r="F59" s="8">
        <v>306</v>
      </c>
    </row>
    <row r="60" spans="1:6">
      <c r="A60" s="4">
        <v>5</v>
      </c>
      <c r="B60" s="5" t="s">
        <v>6</v>
      </c>
      <c r="C60" s="7">
        <v>3551</v>
      </c>
      <c r="D60" s="6">
        <v>3345</v>
      </c>
      <c r="E60" s="7">
        <v>1141</v>
      </c>
      <c r="F60" s="8">
        <v>341</v>
      </c>
    </row>
    <row r="61" spans="1:6">
      <c r="A61" s="4">
        <v>6</v>
      </c>
      <c r="B61" s="5" t="s">
        <v>7</v>
      </c>
      <c r="C61" s="7">
        <v>834</v>
      </c>
      <c r="D61" s="6">
        <v>480</v>
      </c>
      <c r="E61" s="18">
        <v>144</v>
      </c>
      <c r="F61" s="8">
        <v>300</v>
      </c>
    </row>
    <row r="62" spans="1:6">
      <c r="A62" s="4">
        <v>7</v>
      </c>
      <c r="B62" s="5" t="s">
        <v>8</v>
      </c>
      <c r="C62" s="7">
        <v>2375</v>
      </c>
      <c r="D62" s="6">
        <v>2182</v>
      </c>
      <c r="E62" s="6">
        <v>746</v>
      </c>
      <c r="F62" s="6">
        <v>342</v>
      </c>
    </row>
    <row r="63" spans="1:6">
      <c r="A63" s="4">
        <v>8</v>
      </c>
      <c r="B63" s="5" t="s">
        <v>9</v>
      </c>
      <c r="C63" s="7">
        <v>342</v>
      </c>
      <c r="D63" s="6">
        <v>295</v>
      </c>
      <c r="E63" s="7">
        <v>110</v>
      </c>
      <c r="F63" s="8">
        <v>373</v>
      </c>
    </row>
    <row r="64" spans="1:6">
      <c r="A64" s="4">
        <v>9</v>
      </c>
      <c r="B64" s="5" t="s">
        <v>10</v>
      </c>
      <c r="C64" s="7">
        <v>226</v>
      </c>
      <c r="D64" s="6">
        <v>143</v>
      </c>
      <c r="E64" s="17">
        <v>43</v>
      </c>
      <c r="F64" s="8">
        <v>301</v>
      </c>
    </row>
    <row r="65" spans="1:6">
      <c r="A65" s="26">
        <v>10</v>
      </c>
      <c r="B65" s="16" t="s">
        <v>11</v>
      </c>
      <c r="C65" s="6">
        <v>1720</v>
      </c>
      <c r="D65" s="6">
        <v>1467</v>
      </c>
      <c r="E65" s="6">
        <v>506</v>
      </c>
      <c r="F65" s="6">
        <v>345</v>
      </c>
    </row>
    <row r="66" spans="1:6">
      <c r="A66" s="9">
        <v>11</v>
      </c>
      <c r="B66" s="12" t="s">
        <v>12</v>
      </c>
      <c r="C66" s="11">
        <v>2789</v>
      </c>
      <c r="D66" s="10">
        <v>2477</v>
      </c>
      <c r="E66" s="10">
        <v>909</v>
      </c>
      <c r="F66" s="10">
        <v>367</v>
      </c>
    </row>
    <row r="67" spans="1:6">
      <c r="A67" s="27" t="s">
        <v>21</v>
      </c>
      <c r="B67" s="28"/>
      <c r="C67" s="13">
        <f t="shared" ref="C67:D67" si="3">SUM(C56:C66)</f>
        <v>14117</v>
      </c>
      <c r="D67" s="15">
        <f t="shared" si="3"/>
        <v>11774</v>
      </c>
      <c r="E67" s="13">
        <f>SUM(E56:E66)</f>
        <v>4106</v>
      </c>
      <c r="F67" s="14">
        <v>349</v>
      </c>
    </row>
  </sheetData>
  <mergeCells count="20">
    <mergeCell ref="A67:B67"/>
    <mergeCell ref="A37:A38"/>
    <mergeCell ref="B37:B38"/>
    <mergeCell ref="A50:B50"/>
    <mergeCell ref="A52:F52"/>
    <mergeCell ref="A53:F53"/>
    <mergeCell ref="A54:A55"/>
    <mergeCell ref="B54:B55"/>
    <mergeCell ref="A36:F36"/>
    <mergeCell ref="A1:F1"/>
    <mergeCell ref="A2:F2"/>
    <mergeCell ref="A3:A4"/>
    <mergeCell ref="B3:B4"/>
    <mergeCell ref="A16:B16"/>
    <mergeCell ref="A18:F18"/>
    <mergeCell ref="A19:F19"/>
    <mergeCell ref="A20:A21"/>
    <mergeCell ref="B20:B21"/>
    <mergeCell ref="A33:B33"/>
    <mergeCell ref="A35:F35"/>
  </mergeCells>
  <pageMargins left="0.94488188976377963" right="0.31496062992125984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มังคุด</vt:lpstr>
      <vt:lpstr>เงาะ</vt:lpstr>
      <vt:lpstr>ทุเรียน</vt:lpstr>
      <vt:lpstr>ลองกอง</vt:lpstr>
      <vt:lpstr>รวม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dell</cp:lastModifiedBy>
  <cp:lastPrinted>2017-03-03T11:21:57Z</cp:lastPrinted>
  <dcterms:created xsi:type="dcterms:W3CDTF">2016-11-18T04:44:41Z</dcterms:created>
  <dcterms:modified xsi:type="dcterms:W3CDTF">2017-03-14T12:56:59Z</dcterms:modified>
</cp:coreProperties>
</file>